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БПОСС\Субсидии\27. Субсидия на создание спортплощадок\"/>
    </mc:Choice>
  </mc:AlternateContent>
  <bookViews>
    <workbookView xWindow="0" yWindow="0" windowWidth="28800" windowHeight="12435"/>
  </bookViews>
  <sheets>
    <sheet name="спорт площадки" sheetId="6" r:id="rId1"/>
  </sheets>
  <definedNames>
    <definedName name="_xlnm.Print_Area" localSheetId="0">'спорт площадки'!$A$1:$I$68</definedName>
  </definedNames>
  <calcPr calcId="152511"/>
</workbook>
</file>

<file path=xl/calcChain.xml><?xml version="1.0" encoding="utf-8"?>
<calcChain xmlns="http://schemas.openxmlformats.org/spreadsheetml/2006/main">
  <c r="I62" i="6" l="1"/>
  <c r="E55" i="6"/>
  <c r="F49" i="6"/>
  <c r="G49" i="6"/>
  <c r="H49" i="6"/>
  <c r="I49" i="6"/>
  <c r="E49" i="6"/>
  <c r="D49" i="6"/>
</calcChain>
</file>

<file path=xl/sharedStrings.xml><?xml version="1.0" encoding="utf-8"?>
<sst xmlns="http://schemas.openxmlformats.org/spreadsheetml/2006/main" count="113" uniqueCount="80">
  <si>
    <t>Код БК</t>
  </si>
  <si>
    <t xml:space="preserve">Главный распорядитель средств областного бюджета </t>
  </si>
  <si>
    <t>Раздел</t>
  </si>
  <si>
    <t>Подраздел</t>
  </si>
  <si>
    <t xml:space="preserve">Государственная программа </t>
  </si>
  <si>
    <t>Наименование межбюджетного трансферта</t>
  </si>
  <si>
    <t>Вид расходов</t>
  </si>
  <si>
    <t>Документ, утверждающий методику распределения межбюджетного трансферта</t>
  </si>
  <si>
    <t>Единица измерения</t>
  </si>
  <si>
    <t>тыс. рублей</t>
  </si>
  <si>
    <t>Ясненский городской округ</t>
  </si>
  <si>
    <t>Курманаевский район</t>
  </si>
  <si>
    <t>Министерство физической культуры и спорта Оренбургской области</t>
  </si>
  <si>
    <t>Физическая культура и спорт</t>
  </si>
  <si>
    <t>14 0 00 00000</t>
  </si>
  <si>
    <t>Субсидии</t>
  </si>
  <si>
    <t>г. Бугуруслан</t>
  </si>
  <si>
    <t>Александровский район</t>
  </si>
  <si>
    <t>Красногвардейский район</t>
  </si>
  <si>
    <t>Тюльганский район</t>
  </si>
  <si>
    <t>г. Оренбург</t>
  </si>
  <si>
    <t>г. Орск</t>
  </si>
  <si>
    <t>Сорочинский городской округ</t>
  </si>
  <si>
    <t>Распределение субсидий на 2023 год</t>
  </si>
  <si>
    <t>Распределение субсидий на 2024 год</t>
  </si>
  <si>
    <t>Первомайский район</t>
  </si>
  <si>
    <t>Массовый спорт</t>
  </si>
  <si>
    <t>14 4 07 00000</t>
  </si>
  <si>
    <t>Бузулукский район</t>
  </si>
  <si>
    <t>14 4 07 81520</t>
  </si>
  <si>
    <t>Абдулинский городской округ</t>
  </si>
  <si>
    <t>Гайский городской округ</t>
  </si>
  <si>
    <t>г. Медногорск</t>
  </si>
  <si>
    <t>Соль-Илецкий городской округ</t>
  </si>
  <si>
    <t xml:space="preserve">Адамовский район </t>
  </si>
  <si>
    <t>Бугурусланский район</t>
  </si>
  <si>
    <t>Грачевский район</t>
  </si>
  <si>
    <t>Илекский район</t>
  </si>
  <si>
    <t>Матвеевский район</t>
  </si>
  <si>
    <t>Новосергиевский район</t>
  </si>
  <si>
    <t>Октябрьский район</t>
  </si>
  <si>
    <t>Оренбургский район</t>
  </si>
  <si>
    <t>Переволоцкий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</si>
  <si>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</si>
  <si>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</si>
  <si>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</si>
  <si>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</si>
  <si>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Тоцкий район</t>
  </si>
  <si>
    <t>Шарлыкский район</t>
  </si>
  <si>
    <t>объем субсидии</t>
  </si>
  <si>
    <t>Распределение субсидий на 2025 год</t>
  </si>
  <si>
    <t>кол-во</t>
  </si>
  <si>
    <t>ИТОГО по направлению 2</t>
  </si>
  <si>
    <t>ИТОГО по направлению 3:</t>
  </si>
  <si>
    <t>ИТОГО по спортивным площадкам:</t>
  </si>
  <si>
    <t>Распределение субсидий бюджетам муниципальных образований на создание спортивных площадок на 2023 год (направление 1 "создание спортивных площадок, на которых возможно проводить тестирование населения в соответствии со Всероссийским физкультурно-спортивным комплексом "Готов к труду и обороне" (ГТО))</t>
  </si>
  <si>
    <t>ИТОГО по направлению 1:</t>
  </si>
  <si>
    <t xml:space="preserve">2023 год - 16 000,0 </t>
  </si>
  <si>
    <t xml:space="preserve">2024 год - 20 000,0 </t>
  </si>
  <si>
    <t xml:space="preserve">2025 год - 20 000,0 </t>
  </si>
  <si>
    <t>беговые дорожки</t>
  </si>
  <si>
    <t>покрытие поля</t>
  </si>
  <si>
    <t xml:space="preserve">2024 год - 12 000,0 </t>
  </si>
  <si>
    <t xml:space="preserve">2025 год - 12 000,0 </t>
  </si>
  <si>
    <t>2023 год - 8 000,0</t>
  </si>
  <si>
    <t>2023 год - 5 000,0</t>
  </si>
  <si>
    <t>Объем средств, определенный на софинансирование (в соответствии с коммерческим предложением)</t>
  </si>
  <si>
    <t>2023 год - 7 600,0</t>
  </si>
  <si>
    <t>2024 год - 8 000,0</t>
  </si>
  <si>
    <t>2025 год - 8 000,0</t>
  </si>
  <si>
    <t xml:space="preserve">Структурный элемент </t>
  </si>
  <si>
    <t>«Развитие физической культуры и спорта»</t>
  </si>
  <si>
    <t>Комплекс процессных мероприятий «Развитие инфраструктуры для занятий физической культурой и спортом»</t>
  </si>
  <si>
    <t>Субсидии бюджетам муниципальных образований Оренбургской области на создание спортивных площадок</t>
  </si>
  <si>
    <t>Постановление Правительства Оренбургской области от 29 декабря 2018 г. N 920-пп
"Об утверждении государственной программы Оренбургской области "Развитие физической культуры, спорта и туризма" (проект правил)</t>
  </si>
  <si>
    <t>Расчет распределения субсидий бюджетам муниципальных образований на создание спортивных площадок 
 (таблица 27 приложения 15)</t>
  </si>
  <si>
    <t xml:space="preserve">Число муниципальных образований, отобранных министерством физической культуры и спорта Оренбургской области для предоставления субсидии </t>
  </si>
  <si>
    <t>Распределение субсидий бюджетам муниципальных образований на создание спортивных площадок на 2023 год и на плановый период 2024 и 2025 годов (направление 2 "создание спортивных площадок для игры в мини-футбол")</t>
  </si>
  <si>
    <t>Распределение субсидий бюджетам муниципальных образований на создание спортивных площадок на 2023 год и на плановый период 2024 и 2025 годов (направление 3 "создание спортивных площадок для игры в футбол и (или) беговых дорожек")</t>
  </si>
  <si>
    <t>Нераспределенный объем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</si>
</sst>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sz val="2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/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0" xfId="0" applyFill="1"/>
    <xf numFmtId="0" fontId="6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 wrapText="1"/>
    </xf>
    <xf numFmtId="164" fontId="8" fillId="0" borderId="1" xfId="0" applyNumberFormat="1" applyFont="1" applyBorder="1" applyAlignment="1">
      <alignment horizontal="right" wrapText="1"/>
    </xf>
    <xf numFmtId="0" fontId="6" fillId="0" borderId="2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4" fillId="0" borderId="7" xfId="0" applyFont="1" applyBorder="1" applyAlignment="1">
      <alignment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171450</xdr:colOff>
      <xdr:row>21</xdr:row>
      <xdr:rowOff>200025</xdr:rowOff>
    </xdr:to>
    <xdr:sp macro="" textlink="">
      <xdr:nvSpPr>
        <xdr:cNvPr id="2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6781800" y="78867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9</xdr:col>
      <xdr:colOff>0</xdr:colOff>
      <xdr:row>21</xdr:row>
      <xdr:rowOff>0</xdr:rowOff>
    </xdr:from>
    <xdr:ext cx="171450" cy="200025"/>
    <xdr:sp macro="" textlink="">
      <xdr:nvSpPr>
        <xdr:cNvPr id="3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7964150" y="78867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21</xdr:row>
      <xdr:rowOff>0</xdr:rowOff>
    </xdr:from>
    <xdr:ext cx="171450" cy="200025"/>
    <xdr:sp macro="" textlink="">
      <xdr:nvSpPr>
        <xdr:cNvPr id="4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7964150" y="78867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</xdr:row>
      <xdr:rowOff>0</xdr:rowOff>
    </xdr:from>
    <xdr:ext cx="171450" cy="200025"/>
    <xdr:sp macro="" textlink="">
      <xdr:nvSpPr>
        <xdr:cNvPr id="5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6781800" y="12925425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71450" cy="200025"/>
    <xdr:sp macro="" textlink="">
      <xdr:nvSpPr>
        <xdr:cNvPr id="6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7964150" y="12925425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71450" cy="200025"/>
    <xdr:sp macro="" textlink="">
      <xdr:nvSpPr>
        <xdr:cNvPr id="7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7964150" y="12925425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71450" cy="200025"/>
    <xdr:sp macro="" textlink="">
      <xdr:nvSpPr>
        <xdr:cNvPr id="14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6781800" y="782955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1450" cy="200025"/>
    <xdr:sp macro="" textlink="">
      <xdr:nvSpPr>
        <xdr:cNvPr id="15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8288000" y="782955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1450" cy="200025"/>
    <xdr:sp macro="" textlink="">
      <xdr:nvSpPr>
        <xdr:cNvPr id="16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8288000" y="782955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171450" cy="200025"/>
    <xdr:sp macro="" textlink="">
      <xdr:nvSpPr>
        <xdr:cNvPr id="17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6781800" y="2127885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171450" cy="200025"/>
    <xdr:sp macro="" textlink="">
      <xdr:nvSpPr>
        <xdr:cNvPr id="18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8288000" y="2127885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171450" cy="200025"/>
    <xdr:sp macro="" textlink="">
      <xdr:nvSpPr>
        <xdr:cNvPr id="19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8288000" y="2127885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171450" cy="200025"/>
    <xdr:sp macro="" textlink="">
      <xdr:nvSpPr>
        <xdr:cNvPr id="20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6781800" y="3613785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64</xdr:row>
      <xdr:rowOff>0</xdr:rowOff>
    </xdr:from>
    <xdr:ext cx="171450" cy="200025"/>
    <xdr:sp macro="" textlink="">
      <xdr:nvSpPr>
        <xdr:cNvPr id="21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8288000" y="3613785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64</xdr:row>
      <xdr:rowOff>0</xdr:rowOff>
    </xdr:from>
    <xdr:ext cx="171450" cy="200025"/>
    <xdr:sp macro="" textlink="">
      <xdr:nvSpPr>
        <xdr:cNvPr id="22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8288000" y="3613785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71450" cy="200025"/>
    <xdr:sp macro="" textlink="">
      <xdr:nvSpPr>
        <xdr:cNvPr id="23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6781800" y="2748915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71450" cy="200025"/>
    <xdr:sp macro="" textlink="">
      <xdr:nvSpPr>
        <xdr:cNvPr id="24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8288000" y="2748915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71450" cy="200025"/>
    <xdr:sp macro="" textlink="">
      <xdr:nvSpPr>
        <xdr:cNvPr id="25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8288000" y="2748915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71450" cy="200025"/>
    <xdr:sp macro="" textlink="">
      <xdr:nvSpPr>
        <xdr:cNvPr id="26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6781800" y="333375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71450" cy="200025"/>
    <xdr:sp macro="" textlink="">
      <xdr:nvSpPr>
        <xdr:cNvPr id="27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8288000" y="333375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71450" cy="200025"/>
    <xdr:sp macro="" textlink="">
      <xdr:nvSpPr>
        <xdr:cNvPr id="28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8288000" y="333375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5"/>
  <sheetViews>
    <sheetView tabSelected="1" view="pageBreakPreview" topLeftCell="A19" zoomScale="55" zoomScaleNormal="100" zoomScaleSheetLayoutView="55" workbookViewId="0">
      <selection activeCell="G65" sqref="G65"/>
    </sheetView>
  </sheetViews>
  <sheetFormatPr defaultRowHeight="15" x14ac:dyDescent="0.25"/>
  <cols>
    <col min="1" max="1" width="8" customWidth="1"/>
    <col min="2" max="2" width="93.7109375" customWidth="1"/>
    <col min="3" max="3" width="68" customWidth="1"/>
    <col min="4" max="4" width="9.7109375" customWidth="1"/>
    <col min="5" max="5" width="25.140625" customWidth="1"/>
    <col min="6" max="6" width="9.7109375" customWidth="1"/>
    <col min="7" max="7" width="25.140625" customWidth="1"/>
    <col min="8" max="8" width="9.7109375" customWidth="1"/>
    <col min="9" max="9" width="25.140625" customWidth="1"/>
  </cols>
  <sheetData>
    <row r="2" spans="1:9" ht="75.75" customHeight="1" x14ac:dyDescent="0.25">
      <c r="A2" s="31" t="s">
        <v>75</v>
      </c>
      <c r="B2" s="31"/>
      <c r="C2" s="31"/>
      <c r="D2" s="31"/>
      <c r="E2" s="31"/>
      <c r="F2" s="31"/>
      <c r="G2" s="31"/>
      <c r="H2" s="31"/>
      <c r="I2" s="31"/>
    </row>
    <row r="3" spans="1:9" ht="26.25" x14ac:dyDescent="0.4">
      <c r="B3" s="4"/>
      <c r="C3" s="1"/>
      <c r="D3" s="1"/>
      <c r="E3" s="1"/>
      <c r="F3" s="1"/>
      <c r="G3" s="1"/>
      <c r="H3" s="1"/>
      <c r="I3" s="1"/>
    </row>
    <row r="4" spans="1:9" ht="26.25" customHeight="1" x14ac:dyDescent="0.4">
      <c r="B4" s="36" t="s">
        <v>1</v>
      </c>
      <c r="C4" s="32" t="s">
        <v>12</v>
      </c>
      <c r="D4" s="32"/>
      <c r="E4" s="32"/>
      <c r="F4" s="32"/>
      <c r="G4" s="32"/>
      <c r="H4" s="33"/>
      <c r="I4" s="5" t="s">
        <v>0</v>
      </c>
    </row>
    <row r="5" spans="1:9" ht="26.25" x14ac:dyDescent="0.4">
      <c r="B5" s="36"/>
      <c r="C5" s="32"/>
      <c r="D5" s="32"/>
      <c r="E5" s="32"/>
      <c r="F5" s="32"/>
      <c r="G5" s="32"/>
      <c r="H5" s="33"/>
      <c r="I5" s="5">
        <v>834</v>
      </c>
    </row>
    <row r="6" spans="1:9" ht="26.25" x14ac:dyDescent="0.4">
      <c r="B6" s="6" t="s">
        <v>2</v>
      </c>
      <c r="C6" s="32" t="s">
        <v>13</v>
      </c>
      <c r="D6" s="32"/>
      <c r="E6" s="32"/>
      <c r="F6" s="32"/>
      <c r="G6" s="32"/>
      <c r="H6" s="33"/>
      <c r="I6" s="5">
        <v>1100</v>
      </c>
    </row>
    <row r="7" spans="1:9" ht="26.25" x14ac:dyDescent="0.4">
      <c r="B7" s="6" t="s">
        <v>3</v>
      </c>
      <c r="C7" s="32" t="s">
        <v>26</v>
      </c>
      <c r="D7" s="32"/>
      <c r="E7" s="32"/>
      <c r="F7" s="32"/>
      <c r="G7" s="32"/>
      <c r="H7" s="33"/>
      <c r="I7" s="5">
        <v>1102</v>
      </c>
    </row>
    <row r="8" spans="1:9" ht="26.25" x14ac:dyDescent="0.4">
      <c r="B8" s="6" t="s">
        <v>4</v>
      </c>
      <c r="C8" s="32" t="s">
        <v>71</v>
      </c>
      <c r="D8" s="32"/>
      <c r="E8" s="32"/>
      <c r="F8" s="32"/>
      <c r="G8" s="32"/>
      <c r="H8" s="33"/>
      <c r="I8" s="5" t="s">
        <v>14</v>
      </c>
    </row>
    <row r="9" spans="1:9" s="7" customFormat="1" ht="54" customHeight="1" x14ac:dyDescent="0.4">
      <c r="B9" s="8" t="s">
        <v>70</v>
      </c>
      <c r="C9" s="34" t="s">
        <v>72</v>
      </c>
      <c r="D9" s="34"/>
      <c r="E9" s="34"/>
      <c r="F9" s="34"/>
      <c r="G9" s="34"/>
      <c r="H9" s="35"/>
      <c r="I9" s="9" t="s">
        <v>27</v>
      </c>
    </row>
    <row r="10" spans="1:9" s="7" customFormat="1" ht="50.25" customHeight="1" x14ac:dyDescent="0.4">
      <c r="B10" s="8" t="s">
        <v>5</v>
      </c>
      <c r="C10" s="29" t="s">
        <v>73</v>
      </c>
      <c r="D10" s="29"/>
      <c r="E10" s="29"/>
      <c r="F10" s="29"/>
      <c r="G10" s="29"/>
      <c r="H10" s="30"/>
      <c r="I10" s="9" t="s">
        <v>29</v>
      </c>
    </row>
    <row r="11" spans="1:9" s="7" customFormat="1" ht="26.25" x14ac:dyDescent="0.4">
      <c r="B11" s="8" t="s">
        <v>6</v>
      </c>
      <c r="C11" s="34" t="s">
        <v>15</v>
      </c>
      <c r="D11" s="34"/>
      <c r="E11" s="34"/>
      <c r="F11" s="34"/>
      <c r="G11" s="34"/>
      <c r="H11" s="35"/>
      <c r="I11" s="26">
        <v>520</v>
      </c>
    </row>
    <row r="12" spans="1:9" ht="84.75" customHeight="1" x14ac:dyDescent="0.4">
      <c r="B12" s="6" t="s">
        <v>7</v>
      </c>
      <c r="C12" s="43" t="s">
        <v>74</v>
      </c>
      <c r="D12" s="43"/>
      <c r="E12" s="43"/>
      <c r="F12" s="43"/>
      <c r="G12" s="43"/>
      <c r="H12" s="43"/>
      <c r="I12" s="28"/>
    </row>
    <row r="13" spans="1:9" ht="26.25" x14ac:dyDescent="0.4">
      <c r="B13" s="6" t="s">
        <v>8</v>
      </c>
      <c r="C13" s="6" t="s">
        <v>9</v>
      </c>
      <c r="D13" s="6"/>
      <c r="E13" s="6"/>
      <c r="F13" s="6"/>
      <c r="G13" s="6"/>
      <c r="H13" s="6"/>
      <c r="I13" s="27"/>
    </row>
    <row r="14" spans="1:9" ht="26.25" x14ac:dyDescent="0.4">
      <c r="C14" s="6"/>
      <c r="D14" s="6"/>
      <c r="E14" s="6"/>
      <c r="F14" s="6"/>
      <c r="G14" s="6"/>
      <c r="H14" s="6"/>
      <c r="I14" s="6"/>
    </row>
    <row r="15" spans="1:9" ht="101.25" customHeight="1" x14ac:dyDescent="0.25">
      <c r="A15" s="31" t="s">
        <v>55</v>
      </c>
      <c r="B15" s="31"/>
      <c r="C15" s="31"/>
      <c r="D15" s="31"/>
      <c r="E15" s="31"/>
      <c r="F15" s="31"/>
      <c r="G15" s="31"/>
      <c r="H15" s="31"/>
      <c r="I15" s="31"/>
    </row>
    <row r="16" spans="1:9" ht="88.5" customHeight="1" x14ac:dyDescent="0.25">
      <c r="A16" s="37"/>
      <c r="B16" s="39" t="s">
        <v>66</v>
      </c>
      <c r="C16" s="39" t="s">
        <v>76</v>
      </c>
      <c r="D16" s="41" t="s">
        <v>23</v>
      </c>
      <c r="E16" s="42"/>
      <c r="F16" s="41" t="s">
        <v>24</v>
      </c>
      <c r="G16" s="42"/>
      <c r="H16" s="41" t="s">
        <v>50</v>
      </c>
      <c r="I16" s="42"/>
    </row>
    <row r="17" spans="1:9" ht="60" customHeight="1" x14ac:dyDescent="0.25">
      <c r="A17" s="38"/>
      <c r="B17" s="40"/>
      <c r="C17" s="40"/>
      <c r="D17" s="16" t="s">
        <v>51</v>
      </c>
      <c r="E17" s="17" t="s">
        <v>49</v>
      </c>
      <c r="F17" s="16" t="s">
        <v>51</v>
      </c>
      <c r="G17" s="17" t="s">
        <v>49</v>
      </c>
      <c r="H17" s="16" t="s">
        <v>51</v>
      </c>
      <c r="I17" s="17" t="s">
        <v>49</v>
      </c>
    </row>
    <row r="18" spans="1:9" ht="31.5" customHeight="1" x14ac:dyDescent="0.4">
      <c r="A18" s="10"/>
      <c r="B18" s="21" t="s">
        <v>65</v>
      </c>
      <c r="C18" s="13" t="s">
        <v>20</v>
      </c>
      <c r="D18" s="13">
        <v>1</v>
      </c>
      <c r="E18" s="19">
        <v>5000</v>
      </c>
      <c r="F18" s="13"/>
      <c r="G18" s="19"/>
      <c r="H18" s="13"/>
      <c r="I18" s="19"/>
    </row>
    <row r="19" spans="1:9" ht="31.5" customHeight="1" x14ac:dyDescent="0.4">
      <c r="A19" s="10"/>
      <c r="B19" s="11"/>
      <c r="C19" s="13" t="s">
        <v>47</v>
      </c>
      <c r="D19" s="13">
        <v>1</v>
      </c>
      <c r="E19" s="19">
        <v>5000</v>
      </c>
      <c r="F19" s="13"/>
      <c r="G19" s="19"/>
      <c r="H19" s="13"/>
      <c r="I19" s="19"/>
    </row>
    <row r="20" spans="1:9" ht="27" x14ac:dyDescent="0.35">
      <c r="A20" s="10"/>
      <c r="B20" s="3" t="s">
        <v>56</v>
      </c>
      <c r="C20" s="10"/>
      <c r="D20" s="18">
        <v>2</v>
      </c>
      <c r="E20" s="20">
        <v>10000</v>
      </c>
      <c r="F20" s="18">
        <v>0</v>
      </c>
      <c r="G20" s="20">
        <v>0</v>
      </c>
      <c r="H20" s="18">
        <v>0</v>
      </c>
      <c r="I20" s="20">
        <v>0</v>
      </c>
    </row>
    <row r="21" spans="1:9" ht="83.25" customHeight="1" x14ac:dyDescent="0.25">
      <c r="A21" s="31" t="s">
        <v>77</v>
      </c>
      <c r="B21" s="31"/>
      <c r="C21" s="31"/>
      <c r="D21" s="31"/>
      <c r="E21" s="31"/>
      <c r="F21" s="31"/>
      <c r="G21" s="31"/>
      <c r="H21" s="31"/>
      <c r="I21" s="31"/>
    </row>
    <row r="22" spans="1:9" ht="88.5" customHeight="1" x14ac:dyDescent="0.25">
      <c r="A22" s="37"/>
      <c r="B22" s="39" t="s">
        <v>66</v>
      </c>
      <c r="C22" s="39" t="s">
        <v>76</v>
      </c>
      <c r="D22" s="41" t="s">
        <v>23</v>
      </c>
      <c r="E22" s="42"/>
      <c r="F22" s="41" t="s">
        <v>24</v>
      </c>
      <c r="G22" s="42"/>
      <c r="H22" s="41" t="s">
        <v>50</v>
      </c>
      <c r="I22" s="42"/>
    </row>
    <row r="23" spans="1:9" ht="60" customHeight="1" x14ac:dyDescent="0.25">
      <c r="A23" s="38"/>
      <c r="B23" s="40"/>
      <c r="C23" s="40"/>
      <c r="D23" s="16" t="s">
        <v>51</v>
      </c>
      <c r="E23" s="17" t="s">
        <v>49</v>
      </c>
      <c r="F23" s="16" t="s">
        <v>51</v>
      </c>
      <c r="G23" s="17" t="s">
        <v>49</v>
      </c>
      <c r="H23" s="16" t="s">
        <v>51</v>
      </c>
      <c r="I23" s="17" t="s">
        <v>49</v>
      </c>
    </row>
    <row r="24" spans="1:9" ht="31.5" customHeight="1" x14ac:dyDescent="0.4">
      <c r="A24" s="10"/>
      <c r="B24" s="21" t="s">
        <v>67</v>
      </c>
      <c r="C24" s="14" t="s">
        <v>30</v>
      </c>
      <c r="D24" s="12"/>
      <c r="E24" s="25"/>
      <c r="F24" s="12"/>
      <c r="G24" s="25"/>
      <c r="H24" s="12">
        <v>1</v>
      </c>
      <c r="I24" s="25">
        <v>8000</v>
      </c>
    </row>
    <row r="25" spans="1:9" ht="31.5" customHeight="1" x14ac:dyDescent="0.4">
      <c r="A25" s="10"/>
      <c r="B25" s="21" t="s">
        <v>68</v>
      </c>
      <c r="C25" s="15" t="s">
        <v>16</v>
      </c>
      <c r="D25" s="13"/>
      <c r="E25" s="23"/>
      <c r="F25" s="13"/>
      <c r="G25" s="23"/>
      <c r="H25" s="13">
        <v>1</v>
      </c>
      <c r="I25" s="23">
        <v>8000</v>
      </c>
    </row>
    <row r="26" spans="1:9" ht="31.5" customHeight="1" x14ac:dyDescent="0.4">
      <c r="A26" s="10"/>
      <c r="B26" s="21" t="s">
        <v>69</v>
      </c>
      <c r="C26" s="15" t="s">
        <v>31</v>
      </c>
      <c r="D26" s="13"/>
      <c r="E26" s="23"/>
      <c r="F26" s="13">
        <v>1</v>
      </c>
      <c r="G26" s="23">
        <v>8000</v>
      </c>
      <c r="H26" s="13"/>
      <c r="I26" s="23"/>
    </row>
    <row r="27" spans="1:9" ht="31.5" customHeight="1" x14ac:dyDescent="0.4">
      <c r="A27" s="10"/>
      <c r="B27" s="21"/>
      <c r="C27" s="15" t="s">
        <v>32</v>
      </c>
      <c r="D27" s="13">
        <v>1</v>
      </c>
      <c r="E27" s="23">
        <v>7600</v>
      </c>
      <c r="F27" s="13"/>
      <c r="G27" s="23"/>
      <c r="H27" s="13"/>
      <c r="I27" s="23"/>
    </row>
    <row r="28" spans="1:9" ht="31.5" customHeight="1" x14ac:dyDescent="0.4">
      <c r="A28" s="10"/>
      <c r="B28" s="11"/>
      <c r="C28" s="15" t="s">
        <v>20</v>
      </c>
      <c r="D28" s="13">
        <v>1</v>
      </c>
      <c r="E28" s="23">
        <v>7600</v>
      </c>
      <c r="F28" s="13">
        <v>2</v>
      </c>
      <c r="G28" s="23">
        <v>16000</v>
      </c>
      <c r="H28" s="13">
        <v>2</v>
      </c>
      <c r="I28" s="23">
        <v>16000</v>
      </c>
    </row>
    <row r="29" spans="1:9" ht="31.5" customHeight="1" x14ac:dyDescent="0.4">
      <c r="A29" s="10"/>
      <c r="B29" s="11"/>
      <c r="C29" s="15" t="s">
        <v>21</v>
      </c>
      <c r="D29" s="13">
        <v>1</v>
      </c>
      <c r="E29" s="23">
        <v>7600</v>
      </c>
      <c r="F29" s="13"/>
      <c r="G29" s="23"/>
      <c r="H29" s="13"/>
      <c r="I29" s="23"/>
    </row>
    <row r="30" spans="1:9" ht="31.5" customHeight="1" x14ac:dyDescent="0.4">
      <c r="A30" s="10"/>
      <c r="B30" s="11"/>
      <c r="C30" s="15" t="s">
        <v>33</v>
      </c>
      <c r="D30" s="13"/>
      <c r="E30" s="23"/>
      <c r="F30" s="13">
        <v>1</v>
      </c>
      <c r="G30" s="23">
        <v>8000</v>
      </c>
      <c r="H30" s="13"/>
      <c r="I30" s="23"/>
    </row>
    <row r="31" spans="1:9" ht="31.5" customHeight="1" x14ac:dyDescent="0.4">
      <c r="A31" s="10"/>
      <c r="B31" s="11"/>
      <c r="C31" s="15" t="s">
        <v>22</v>
      </c>
      <c r="D31" s="13"/>
      <c r="E31" s="23"/>
      <c r="F31" s="13"/>
      <c r="G31" s="23"/>
      <c r="H31" s="13">
        <v>1</v>
      </c>
      <c r="I31" s="23">
        <v>8000</v>
      </c>
    </row>
    <row r="32" spans="1:9" ht="31.5" customHeight="1" x14ac:dyDescent="0.4">
      <c r="A32" s="10"/>
      <c r="B32" s="11"/>
      <c r="C32" s="15" t="s">
        <v>10</v>
      </c>
      <c r="D32" s="13"/>
      <c r="E32" s="23"/>
      <c r="F32" s="13">
        <v>1</v>
      </c>
      <c r="G32" s="23">
        <v>8000</v>
      </c>
      <c r="H32" s="13"/>
      <c r="I32" s="23"/>
    </row>
    <row r="33" spans="1:9" ht="31.5" customHeight="1" x14ac:dyDescent="0.4">
      <c r="A33" s="10"/>
      <c r="B33" s="11"/>
      <c r="C33" s="15" t="s">
        <v>34</v>
      </c>
      <c r="D33" s="13"/>
      <c r="E33" s="23"/>
      <c r="F33" s="13">
        <v>1</v>
      </c>
      <c r="G33" s="23">
        <v>8000</v>
      </c>
      <c r="H33" s="13"/>
      <c r="I33" s="23"/>
    </row>
    <row r="34" spans="1:9" ht="31.5" customHeight="1" x14ac:dyDescent="0.4">
      <c r="A34" s="10"/>
      <c r="B34" s="11"/>
      <c r="C34" s="15" t="s">
        <v>17</v>
      </c>
      <c r="D34" s="13"/>
      <c r="E34" s="23"/>
      <c r="F34" s="13">
        <v>1</v>
      </c>
      <c r="G34" s="23">
        <v>8000</v>
      </c>
      <c r="H34" s="13"/>
      <c r="I34" s="23"/>
    </row>
    <row r="35" spans="1:9" ht="31.5" customHeight="1" x14ac:dyDescent="0.4">
      <c r="A35" s="10"/>
      <c r="B35" s="11"/>
      <c r="C35" s="15" t="s">
        <v>35</v>
      </c>
      <c r="D35" s="13"/>
      <c r="E35" s="23"/>
      <c r="F35" s="13">
        <v>1</v>
      </c>
      <c r="G35" s="23">
        <v>8000</v>
      </c>
      <c r="H35" s="13"/>
      <c r="I35" s="23"/>
    </row>
    <row r="36" spans="1:9" ht="31.5" customHeight="1" x14ac:dyDescent="0.4">
      <c r="A36" s="10"/>
      <c r="B36" s="11"/>
      <c r="C36" s="15" t="s">
        <v>28</v>
      </c>
      <c r="D36" s="13"/>
      <c r="E36" s="23"/>
      <c r="F36" s="13"/>
      <c r="G36" s="23"/>
      <c r="H36" s="13">
        <v>1</v>
      </c>
      <c r="I36" s="23">
        <v>8000</v>
      </c>
    </row>
    <row r="37" spans="1:9" ht="31.5" customHeight="1" x14ac:dyDescent="0.4">
      <c r="A37" s="10"/>
      <c r="B37" s="11"/>
      <c r="C37" s="15" t="s">
        <v>36</v>
      </c>
      <c r="D37" s="13"/>
      <c r="E37" s="23"/>
      <c r="F37" s="13"/>
      <c r="G37" s="23"/>
      <c r="H37" s="13">
        <v>1</v>
      </c>
      <c r="I37" s="23">
        <v>8000</v>
      </c>
    </row>
    <row r="38" spans="1:9" ht="31.5" customHeight="1" x14ac:dyDescent="0.4">
      <c r="A38" s="10"/>
      <c r="B38" s="11"/>
      <c r="C38" s="15" t="s">
        <v>37</v>
      </c>
      <c r="D38" s="13"/>
      <c r="E38" s="23"/>
      <c r="F38" s="13">
        <v>1</v>
      </c>
      <c r="G38" s="23">
        <v>8000</v>
      </c>
      <c r="H38" s="13"/>
      <c r="I38" s="23"/>
    </row>
    <row r="39" spans="1:9" ht="31.5" customHeight="1" x14ac:dyDescent="0.4">
      <c r="A39" s="10"/>
      <c r="B39" s="11"/>
      <c r="C39" s="15" t="s">
        <v>11</v>
      </c>
      <c r="D39" s="13"/>
      <c r="E39" s="23"/>
      <c r="F39" s="13">
        <v>1</v>
      </c>
      <c r="G39" s="23">
        <v>8000</v>
      </c>
      <c r="H39" s="13"/>
      <c r="I39" s="23"/>
    </row>
    <row r="40" spans="1:9" ht="31.5" customHeight="1" x14ac:dyDescent="0.4">
      <c r="A40" s="10"/>
      <c r="B40" s="11"/>
      <c r="C40" s="15" t="s">
        <v>38</v>
      </c>
      <c r="D40" s="13"/>
      <c r="E40" s="23"/>
      <c r="F40" s="13"/>
      <c r="G40" s="23"/>
      <c r="H40" s="13">
        <v>1</v>
      </c>
      <c r="I40" s="23">
        <v>8000</v>
      </c>
    </row>
    <row r="41" spans="1:9" ht="31.5" customHeight="1" x14ac:dyDescent="0.4">
      <c r="A41" s="10"/>
      <c r="B41" s="11"/>
      <c r="C41" s="15" t="s">
        <v>39</v>
      </c>
      <c r="D41" s="13">
        <v>1</v>
      </c>
      <c r="E41" s="23">
        <v>7600</v>
      </c>
      <c r="F41" s="13"/>
      <c r="G41" s="23"/>
      <c r="H41" s="13"/>
      <c r="I41" s="23"/>
    </row>
    <row r="42" spans="1:9" ht="31.5" customHeight="1" x14ac:dyDescent="0.4">
      <c r="A42" s="10"/>
      <c r="B42" s="11"/>
      <c r="C42" s="15" t="s">
        <v>41</v>
      </c>
      <c r="D42" s="13">
        <v>1</v>
      </c>
      <c r="E42" s="23">
        <v>7600</v>
      </c>
      <c r="F42" s="13">
        <v>2</v>
      </c>
      <c r="G42" s="23">
        <v>16000</v>
      </c>
      <c r="H42" s="13">
        <v>1</v>
      </c>
      <c r="I42" s="23">
        <v>8000</v>
      </c>
    </row>
    <row r="43" spans="1:9" ht="31.5" customHeight="1" x14ac:dyDescent="0.4">
      <c r="A43" s="10"/>
      <c r="B43" s="11"/>
      <c r="C43" s="15" t="s">
        <v>43</v>
      </c>
      <c r="D43" s="13"/>
      <c r="E43" s="23"/>
      <c r="F43" s="13"/>
      <c r="G43" s="23"/>
      <c r="H43" s="13">
        <v>1</v>
      </c>
      <c r="I43" s="23">
        <v>8000</v>
      </c>
    </row>
    <row r="44" spans="1:9" ht="31.5" customHeight="1" x14ac:dyDescent="0.4">
      <c r="A44" s="10"/>
      <c r="B44" s="11"/>
      <c r="C44" s="15" t="s">
        <v>44</v>
      </c>
      <c r="D44" s="13">
        <v>1</v>
      </c>
      <c r="E44" s="23">
        <v>7600</v>
      </c>
      <c r="F44" s="13">
        <v>1</v>
      </c>
      <c r="G44" s="23">
        <v>8000</v>
      </c>
      <c r="H44" s="13"/>
      <c r="I44" s="23"/>
    </row>
    <row r="45" spans="1:9" ht="31.5" customHeight="1" x14ac:dyDescent="0.4">
      <c r="A45" s="10"/>
      <c r="B45" s="11"/>
      <c r="C45" s="15" t="s">
        <v>45</v>
      </c>
      <c r="D45" s="13"/>
      <c r="E45" s="23"/>
      <c r="F45" s="13"/>
      <c r="G45" s="23"/>
      <c r="H45" s="13">
        <v>1</v>
      </c>
      <c r="I45" s="23">
        <v>8000</v>
      </c>
    </row>
    <row r="46" spans="1:9" ht="31.5" customHeight="1" x14ac:dyDescent="0.4">
      <c r="A46" s="10"/>
      <c r="B46" s="11"/>
      <c r="C46" s="15" t="s">
        <v>46</v>
      </c>
      <c r="D46" s="13"/>
      <c r="E46" s="23"/>
      <c r="F46" s="13">
        <v>1</v>
      </c>
      <c r="G46" s="23">
        <v>8000</v>
      </c>
      <c r="H46" s="13"/>
      <c r="I46" s="23"/>
    </row>
    <row r="47" spans="1:9" ht="27.75" x14ac:dyDescent="0.4">
      <c r="A47" s="2"/>
      <c r="B47" s="3"/>
      <c r="C47" s="15" t="s">
        <v>47</v>
      </c>
      <c r="D47" s="13">
        <v>1</v>
      </c>
      <c r="E47" s="23">
        <v>7600</v>
      </c>
      <c r="F47" s="13"/>
      <c r="G47" s="23"/>
      <c r="H47" s="13"/>
      <c r="I47" s="23"/>
    </row>
    <row r="48" spans="1:9" ht="31.5" customHeight="1" x14ac:dyDescent="0.4">
      <c r="B48" s="6"/>
      <c r="C48" s="15" t="s">
        <v>48</v>
      </c>
      <c r="D48" s="13"/>
      <c r="E48" s="23"/>
      <c r="F48" s="13">
        <v>1</v>
      </c>
      <c r="G48" s="23">
        <v>8000</v>
      </c>
      <c r="H48" s="13"/>
      <c r="I48" s="23"/>
    </row>
    <row r="49" spans="1:9" ht="27" x14ac:dyDescent="0.35">
      <c r="B49" s="3" t="s">
        <v>52</v>
      </c>
      <c r="C49" s="10"/>
      <c r="D49" s="18">
        <f>SUM(D24:D48)</f>
        <v>7</v>
      </c>
      <c r="E49" s="24">
        <f>SUM(E24:E48)</f>
        <v>53200</v>
      </c>
      <c r="F49" s="18">
        <f t="shared" ref="F49:I49" si="0">SUM(F24:F48)</f>
        <v>15</v>
      </c>
      <c r="G49" s="24">
        <f t="shared" si="0"/>
        <v>120000</v>
      </c>
      <c r="H49" s="18">
        <f t="shared" si="0"/>
        <v>11</v>
      </c>
      <c r="I49" s="24">
        <f t="shared" si="0"/>
        <v>88000</v>
      </c>
    </row>
    <row r="50" spans="1:9" ht="83.25" customHeight="1" x14ac:dyDescent="0.25">
      <c r="A50" s="31" t="s">
        <v>78</v>
      </c>
      <c r="B50" s="31"/>
      <c r="C50" s="31"/>
      <c r="D50" s="31"/>
      <c r="E50" s="31"/>
      <c r="F50" s="31"/>
      <c r="G50" s="31"/>
      <c r="H50" s="31"/>
      <c r="I50" s="31"/>
    </row>
    <row r="51" spans="1:9" ht="88.5" customHeight="1" x14ac:dyDescent="0.25">
      <c r="A51" s="37"/>
      <c r="B51" s="39" t="s">
        <v>66</v>
      </c>
      <c r="C51" s="39" t="s">
        <v>76</v>
      </c>
      <c r="D51" s="41" t="s">
        <v>23</v>
      </c>
      <c r="E51" s="42"/>
      <c r="F51" s="41" t="s">
        <v>24</v>
      </c>
      <c r="G51" s="42"/>
      <c r="H51" s="41" t="s">
        <v>50</v>
      </c>
      <c r="I51" s="42"/>
    </row>
    <row r="52" spans="1:9" ht="60" customHeight="1" x14ac:dyDescent="0.25">
      <c r="A52" s="38"/>
      <c r="B52" s="40"/>
      <c r="C52" s="40"/>
      <c r="D52" s="16" t="s">
        <v>51</v>
      </c>
      <c r="E52" s="17" t="s">
        <v>49</v>
      </c>
      <c r="F52" s="16" t="s">
        <v>51</v>
      </c>
      <c r="G52" s="17" t="s">
        <v>49</v>
      </c>
      <c r="H52" s="16" t="s">
        <v>51</v>
      </c>
      <c r="I52" s="17" t="s">
        <v>49</v>
      </c>
    </row>
    <row r="53" spans="1:9" ht="31.5" customHeight="1" x14ac:dyDescent="0.4">
      <c r="A53" s="10"/>
      <c r="B53" s="21" t="s">
        <v>61</v>
      </c>
      <c r="C53" s="15" t="s">
        <v>31</v>
      </c>
      <c r="D53" s="13"/>
      <c r="E53" s="23"/>
      <c r="F53" s="13"/>
      <c r="G53" s="23"/>
      <c r="H53" s="13">
        <v>1</v>
      </c>
      <c r="I53" s="23">
        <v>20000</v>
      </c>
    </row>
    <row r="54" spans="1:9" ht="31.5" customHeight="1" x14ac:dyDescent="0.4">
      <c r="A54" s="10"/>
      <c r="B54" s="21" t="s">
        <v>57</v>
      </c>
      <c r="C54" s="15" t="s">
        <v>32</v>
      </c>
      <c r="D54" s="13"/>
      <c r="E54" s="23"/>
      <c r="F54" s="13">
        <v>1</v>
      </c>
      <c r="G54" s="23">
        <v>20000</v>
      </c>
      <c r="H54" s="13">
        <v>1</v>
      </c>
      <c r="I54" s="23">
        <v>12000</v>
      </c>
    </row>
    <row r="55" spans="1:9" ht="31.5" customHeight="1" x14ac:dyDescent="0.4">
      <c r="A55" s="10"/>
      <c r="B55" s="21" t="s">
        <v>58</v>
      </c>
      <c r="C55" s="15" t="s">
        <v>20</v>
      </c>
      <c r="D55" s="13">
        <v>4</v>
      </c>
      <c r="E55" s="23">
        <f>(2*16000)+(2*8000)</f>
        <v>48000</v>
      </c>
      <c r="F55" s="13"/>
      <c r="G55" s="23"/>
      <c r="H55" s="13">
        <v>1</v>
      </c>
      <c r="I55" s="23">
        <v>12000</v>
      </c>
    </row>
    <row r="56" spans="1:9" ht="31.5" customHeight="1" x14ac:dyDescent="0.4">
      <c r="A56" s="10"/>
      <c r="B56" s="21" t="s">
        <v>59</v>
      </c>
      <c r="C56" s="15" t="s">
        <v>18</v>
      </c>
      <c r="D56" s="13"/>
      <c r="E56" s="23"/>
      <c r="F56" s="13">
        <v>1</v>
      </c>
      <c r="G56" s="23">
        <v>20000</v>
      </c>
      <c r="H56" s="13">
        <v>1</v>
      </c>
      <c r="I56" s="23">
        <v>12000</v>
      </c>
    </row>
    <row r="57" spans="1:9" ht="31.5" customHeight="1" x14ac:dyDescent="0.4">
      <c r="A57" s="10"/>
      <c r="B57" s="21" t="s">
        <v>60</v>
      </c>
      <c r="C57" s="15" t="s">
        <v>11</v>
      </c>
      <c r="D57" s="13"/>
      <c r="E57" s="23"/>
      <c r="F57" s="13"/>
      <c r="G57" s="23"/>
      <c r="H57" s="13">
        <v>1</v>
      </c>
      <c r="I57" s="23">
        <v>12000</v>
      </c>
    </row>
    <row r="58" spans="1:9" ht="31.5" customHeight="1" x14ac:dyDescent="0.4">
      <c r="A58" s="10"/>
      <c r="B58" s="21" t="s">
        <v>64</v>
      </c>
      <c r="C58" s="15" t="s">
        <v>40</v>
      </c>
      <c r="D58" s="13">
        <v>1</v>
      </c>
      <c r="E58" s="23">
        <v>16000</v>
      </c>
      <c r="F58" s="13"/>
      <c r="G58" s="23"/>
      <c r="H58" s="13"/>
      <c r="I58" s="23"/>
    </row>
    <row r="59" spans="1:9" ht="31.5" customHeight="1" x14ac:dyDescent="0.4">
      <c r="A59" s="10"/>
      <c r="B59" s="21" t="s">
        <v>62</v>
      </c>
      <c r="C59" s="15" t="s">
        <v>25</v>
      </c>
      <c r="D59" s="13"/>
      <c r="E59" s="23"/>
      <c r="F59" s="13">
        <v>1</v>
      </c>
      <c r="G59" s="23">
        <v>20000</v>
      </c>
      <c r="H59" s="13"/>
      <c r="I59" s="23"/>
    </row>
    <row r="60" spans="1:9" ht="31.5" customHeight="1" x14ac:dyDescent="0.4">
      <c r="A60" s="10"/>
      <c r="B60" s="21" t="s">
        <v>63</v>
      </c>
      <c r="C60" s="15" t="s">
        <v>42</v>
      </c>
      <c r="D60" s="13"/>
      <c r="E60" s="23"/>
      <c r="F60" s="13"/>
      <c r="G60" s="23"/>
      <c r="H60" s="13">
        <v>1</v>
      </c>
      <c r="I60" s="23">
        <v>12000</v>
      </c>
    </row>
    <row r="61" spans="1:9" ht="27.75" x14ac:dyDescent="0.4">
      <c r="A61" s="2"/>
      <c r="B61" s="3"/>
      <c r="C61" s="15" t="s">
        <v>19</v>
      </c>
      <c r="D61" s="13"/>
      <c r="E61" s="23"/>
      <c r="F61" s="13">
        <v>1</v>
      </c>
      <c r="G61" s="23">
        <v>20000</v>
      </c>
      <c r="H61" s="13"/>
      <c r="I61" s="23"/>
    </row>
    <row r="62" spans="1:9" ht="31.5" customHeight="1" x14ac:dyDescent="0.4">
      <c r="A62" s="10"/>
      <c r="B62" s="22"/>
      <c r="C62" s="15" t="s">
        <v>48</v>
      </c>
      <c r="D62" s="13"/>
      <c r="E62" s="23"/>
      <c r="F62" s="13"/>
      <c r="G62" s="23"/>
      <c r="H62" s="13">
        <v>2</v>
      </c>
      <c r="I62" s="23">
        <f>20000+12000</f>
        <v>32000</v>
      </c>
    </row>
    <row r="63" spans="1:9" ht="27" x14ac:dyDescent="0.35">
      <c r="A63" s="10"/>
      <c r="B63" s="3" t="s">
        <v>53</v>
      </c>
      <c r="C63" s="10"/>
      <c r="D63" s="18">
        <v>5</v>
      </c>
      <c r="E63" s="24">
        <v>64000</v>
      </c>
      <c r="F63" s="18">
        <v>4</v>
      </c>
      <c r="G63" s="24">
        <v>80000</v>
      </c>
      <c r="H63" s="18">
        <v>8</v>
      </c>
      <c r="I63" s="24">
        <v>112000</v>
      </c>
    </row>
    <row r="64" spans="1:9" ht="27" x14ac:dyDescent="0.35">
      <c r="A64" s="10"/>
      <c r="B64" s="3" t="s">
        <v>79</v>
      </c>
      <c r="C64" s="10"/>
      <c r="D64" s="18"/>
      <c r="E64" s="24">
        <v>72800</v>
      </c>
      <c r="F64" s="18"/>
      <c r="G64" s="24"/>
      <c r="H64" s="18"/>
      <c r="I64" s="24"/>
    </row>
    <row r="65" spans="1:9" ht="27" x14ac:dyDescent="0.35">
      <c r="A65" s="10"/>
      <c r="B65" s="3" t="s">
        <v>54</v>
      </c>
      <c r="C65" s="10"/>
      <c r="D65" s="18"/>
      <c r="E65" s="24">
        <v>200000</v>
      </c>
      <c r="F65" s="18"/>
      <c r="G65" s="24">
        <v>200000</v>
      </c>
      <c r="H65" s="18"/>
      <c r="I65" s="24">
        <v>200000</v>
      </c>
    </row>
  </sheetData>
  <mergeCells count="31">
    <mergeCell ref="A21:I21"/>
    <mergeCell ref="C11:H11"/>
    <mergeCell ref="C12:H12"/>
    <mergeCell ref="A16:A17"/>
    <mergeCell ref="B16:B17"/>
    <mergeCell ref="C16:C17"/>
    <mergeCell ref="D16:E16"/>
    <mergeCell ref="F16:G16"/>
    <mergeCell ref="H16:I16"/>
    <mergeCell ref="A2:I2"/>
    <mergeCell ref="B4:B5"/>
    <mergeCell ref="C4:H5"/>
    <mergeCell ref="A50:I50"/>
    <mergeCell ref="A51:A52"/>
    <mergeCell ref="B51:B52"/>
    <mergeCell ref="C51:C52"/>
    <mergeCell ref="D51:E51"/>
    <mergeCell ref="F51:G51"/>
    <mergeCell ref="H51:I51"/>
    <mergeCell ref="A22:A23"/>
    <mergeCell ref="D22:E22"/>
    <mergeCell ref="F22:G22"/>
    <mergeCell ref="H22:I22"/>
    <mergeCell ref="C22:C23"/>
    <mergeCell ref="B22:B23"/>
    <mergeCell ref="C10:H10"/>
    <mergeCell ref="A15:I15"/>
    <mergeCell ref="C8:H8"/>
    <mergeCell ref="C9:H9"/>
    <mergeCell ref="C6:H6"/>
    <mergeCell ref="C7:H7"/>
  </mergeCells>
  <pageMargins left="0.39370078740157483" right="0.39370078740157483" top="0.78740157480314965" bottom="0.59055118110236227" header="0.31496062992125984" footer="0.31496062992125984"/>
  <pageSetup paperSize="9" scale="2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спорт площадки</vt:lpstr>
      <vt:lpstr>'спорт площадки'!Область_печати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Часовских Юлия Анатольевна</cp:lastModifiedBy>
  <cp:lastPrinted>2022-10-31T07:21:20Z</cp:lastPrinted>
  <dcterms:created xsi:type="dcterms:W3CDTF">2017-10-24T20:43:53Z</dcterms:created>
  <dcterms:modified xsi:type="dcterms:W3CDTF">2022-10-31T07:23:52Z</dcterms:modified>
</cp:coreProperties>
</file>